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20" windowWidth="19155" windowHeight="7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8" i="1" l="1"/>
  <c r="D57" i="1"/>
  <c r="D56" i="1"/>
  <c r="E56" i="1" s="1"/>
  <c r="F56" i="1" s="1"/>
  <c r="D55" i="1"/>
  <c r="D54" i="1"/>
  <c r="E54" i="1" s="1"/>
  <c r="F54" i="1" s="1"/>
  <c r="D53" i="1"/>
  <c r="I59" i="1" s="1"/>
  <c r="D48" i="1"/>
  <c r="E48" i="1" s="1"/>
  <c r="F48" i="1" s="1"/>
  <c r="D47" i="1"/>
  <c r="D46" i="1"/>
  <c r="D45" i="1"/>
  <c r="D44" i="1"/>
  <c r="D43" i="1"/>
  <c r="I49" i="1" s="1"/>
  <c r="D38" i="1"/>
  <c r="D37" i="1"/>
  <c r="D36" i="1"/>
  <c r="E36" i="1" s="1"/>
  <c r="F36" i="1" s="1"/>
  <c r="D35" i="1"/>
  <c r="D34" i="1"/>
  <c r="E34" i="1" s="1"/>
  <c r="F34" i="1" s="1"/>
  <c r="D33" i="1"/>
  <c r="I39" i="1" s="1"/>
  <c r="D28" i="1"/>
  <c r="E28" i="1" s="1"/>
  <c r="F28" i="1" s="1"/>
  <c r="D27" i="1"/>
  <c r="D26" i="1"/>
  <c r="D25" i="1"/>
  <c r="E25" i="1" s="1"/>
  <c r="F25" i="1" s="1"/>
  <c r="D24" i="1"/>
  <c r="D23" i="1"/>
  <c r="I29" i="1" s="1"/>
  <c r="D18" i="1"/>
  <c r="D17" i="1"/>
  <c r="D16" i="1"/>
  <c r="E16" i="1" s="1"/>
  <c r="F16" i="1" s="1"/>
  <c r="D15" i="1"/>
  <c r="D14" i="1"/>
  <c r="E14" i="1" s="1"/>
  <c r="F14" i="1" s="1"/>
  <c r="D13" i="1"/>
  <c r="I19" i="1" s="1"/>
  <c r="D7" i="1"/>
  <c r="D6" i="1"/>
  <c r="D5" i="1"/>
  <c r="D4" i="1"/>
  <c r="D3" i="1"/>
  <c r="E26" i="1" l="1"/>
  <c r="F26" i="1" s="1"/>
  <c r="E27" i="1"/>
  <c r="F27" i="1" s="1"/>
  <c r="E24" i="1"/>
  <c r="F24" i="1" s="1"/>
  <c r="E23" i="1"/>
  <c r="F23" i="1" s="1"/>
  <c r="G23" i="1" s="1"/>
  <c r="E47" i="1"/>
  <c r="F47" i="1" s="1"/>
  <c r="E44" i="1"/>
  <c r="F44" i="1" s="1"/>
  <c r="E43" i="1"/>
  <c r="F43" i="1" s="1"/>
  <c r="E46" i="1"/>
  <c r="F46" i="1" s="1"/>
  <c r="G36" i="1"/>
  <c r="G56" i="1"/>
  <c r="E15" i="1"/>
  <c r="F15" i="1" s="1"/>
  <c r="E18" i="1"/>
  <c r="F18" i="1" s="1"/>
  <c r="E17" i="1"/>
  <c r="F17" i="1" s="1"/>
  <c r="G16" i="1" s="1"/>
  <c r="J16" i="1" s="1"/>
  <c r="E38" i="1"/>
  <c r="F38" i="1" s="1"/>
  <c r="E35" i="1"/>
  <c r="F35" i="1" s="1"/>
  <c r="E37" i="1"/>
  <c r="F37" i="1" s="1"/>
  <c r="H36" i="1" s="1"/>
  <c r="E45" i="1"/>
  <c r="F45" i="1" s="1"/>
  <c r="E58" i="1"/>
  <c r="F58" i="1" s="1"/>
  <c r="E55" i="1"/>
  <c r="F55" i="1" s="1"/>
  <c r="E57" i="1"/>
  <c r="F57" i="1" s="1"/>
  <c r="H56" i="1" s="1"/>
  <c r="I9" i="1"/>
  <c r="E5" i="1" s="1"/>
  <c r="F5" i="1" s="1"/>
  <c r="E33" i="1"/>
  <c r="F33" i="1" s="1"/>
  <c r="E13" i="1"/>
  <c r="F13" i="1" s="1"/>
  <c r="G13" i="1" s="1"/>
  <c r="E53" i="1"/>
  <c r="F53" i="1" s="1"/>
  <c r="G53" i="1" l="1"/>
  <c r="J56" i="1" s="1"/>
  <c r="H16" i="1"/>
  <c r="H26" i="1"/>
  <c r="G26" i="1"/>
  <c r="J26" i="1" s="1"/>
  <c r="E6" i="1"/>
  <c r="F6" i="1" s="1"/>
  <c r="J36" i="1"/>
  <c r="G46" i="1"/>
  <c r="H46" i="1"/>
  <c r="G33" i="1"/>
  <c r="E4" i="1"/>
  <c r="F4" i="1" s="1"/>
  <c r="G43" i="1"/>
  <c r="E7" i="1"/>
  <c r="F7" i="1" s="1"/>
  <c r="E3" i="1"/>
  <c r="F3" i="1" s="1"/>
  <c r="J46" i="1" l="1"/>
  <c r="G3" i="1"/>
  <c r="G6" i="1"/>
  <c r="J6" i="1" s="1"/>
  <c r="H6" i="1"/>
</calcChain>
</file>

<file path=xl/sharedStrings.xml><?xml version="1.0" encoding="utf-8"?>
<sst xmlns="http://schemas.openxmlformats.org/spreadsheetml/2006/main" count="119" uniqueCount="55">
  <si>
    <t>187-3p</t>
  </si>
  <si>
    <t>U6</t>
    <phoneticPr fontId="5" type="noConversion"/>
  </si>
  <si>
    <t>Cт</t>
  </si>
  <si>
    <t>∆Cт</t>
  </si>
  <si>
    <t>∆∆CT</t>
  </si>
  <si>
    <t>2^-∆∆CT</t>
  </si>
  <si>
    <t>HK2-TN-1</t>
  </si>
  <si>
    <t>HK2-TN-2</t>
  </si>
  <si>
    <t>HK2-TN-3</t>
  </si>
  <si>
    <t>HK2-T24-1</t>
  </si>
  <si>
    <t>HK2-T24-3</t>
  </si>
  <si>
    <t>187-3P</t>
    <phoneticPr fontId="5" type="noConversion"/>
  </si>
  <si>
    <t>U6</t>
    <phoneticPr fontId="5" type="noConversion"/>
  </si>
  <si>
    <r>
      <t>HK2-T</t>
    </r>
    <r>
      <rPr>
        <sz val="10"/>
        <rFont val="Arial"/>
        <family val="2"/>
      </rPr>
      <t>48</t>
    </r>
    <r>
      <rPr>
        <sz val="11"/>
        <color theme="1"/>
        <rFont val="宋体"/>
        <family val="2"/>
        <charset val="134"/>
        <scheme val="minor"/>
      </rPr>
      <t>-1</t>
    </r>
    <phoneticPr fontId="5" type="noConversion"/>
  </si>
  <si>
    <r>
      <t>HK2-T</t>
    </r>
    <r>
      <rPr>
        <sz val="10"/>
        <rFont val="Arial"/>
        <family val="2"/>
      </rPr>
      <t>48</t>
    </r>
    <r>
      <rPr>
        <sz val="11"/>
        <color theme="1"/>
        <rFont val="宋体"/>
        <family val="2"/>
        <charset val="134"/>
        <scheme val="minor"/>
      </rPr>
      <t>-2</t>
    </r>
    <r>
      <rPr>
        <sz val="10"/>
        <rFont val="Arial"/>
        <family val="2"/>
      </rPr>
      <t/>
    </r>
  </si>
  <si>
    <r>
      <t>HK2-T</t>
    </r>
    <r>
      <rPr>
        <sz val="10"/>
        <rFont val="Arial"/>
        <family val="2"/>
      </rPr>
      <t>48</t>
    </r>
    <r>
      <rPr>
        <sz val="11"/>
        <color theme="1"/>
        <rFont val="宋体"/>
        <family val="2"/>
        <charset val="134"/>
        <scheme val="minor"/>
      </rPr>
      <t>-3</t>
    </r>
    <r>
      <rPr>
        <sz val="10"/>
        <rFont val="Arial"/>
        <family val="2"/>
      </rPr>
      <t/>
    </r>
  </si>
  <si>
    <t>U6</t>
    <phoneticPr fontId="5" type="noConversion"/>
  </si>
  <si>
    <r>
      <t>HK2-T72</t>
    </r>
    <r>
      <rPr>
        <sz val="11"/>
        <color theme="1"/>
        <rFont val="宋体"/>
        <family val="2"/>
        <charset val="134"/>
        <scheme val="minor"/>
      </rPr>
      <t>-1</t>
    </r>
    <phoneticPr fontId="5" type="noConversion"/>
  </si>
  <si>
    <r>
      <t>HK2-T72</t>
    </r>
    <r>
      <rPr>
        <sz val="11"/>
        <color theme="1"/>
        <rFont val="宋体"/>
        <family val="2"/>
        <charset val="134"/>
        <scheme val="minor"/>
      </rPr>
      <t>-2</t>
    </r>
    <r>
      <rPr>
        <sz val="10"/>
        <rFont val="Arial"/>
        <family val="2"/>
      </rPr>
      <t/>
    </r>
  </si>
  <si>
    <r>
      <t>HK2-T72</t>
    </r>
    <r>
      <rPr>
        <sz val="11"/>
        <color theme="1"/>
        <rFont val="宋体"/>
        <family val="2"/>
        <charset val="134"/>
        <scheme val="minor"/>
      </rPr>
      <t>-3</t>
    </r>
    <r>
      <rPr>
        <sz val="10"/>
        <rFont val="Arial"/>
        <family val="2"/>
      </rPr>
      <t/>
    </r>
  </si>
  <si>
    <t>187-3P</t>
    <phoneticPr fontId="5" type="noConversion"/>
  </si>
  <si>
    <t>NRK-TN1</t>
    <phoneticPr fontId="5" type="noConversion"/>
  </si>
  <si>
    <t>NRK-TN2</t>
  </si>
  <si>
    <t>NRK-TN3</t>
  </si>
  <si>
    <r>
      <t>N</t>
    </r>
    <r>
      <rPr>
        <sz val="10"/>
        <rFont val="Arial"/>
        <family val="2"/>
      </rPr>
      <t>RK</t>
    </r>
    <r>
      <rPr>
        <sz val="11"/>
        <color theme="1"/>
        <rFont val="宋体"/>
        <family val="2"/>
        <charset val="134"/>
        <scheme val="minor"/>
      </rPr>
      <t>-T96-1</t>
    </r>
    <phoneticPr fontId="5" type="noConversion"/>
  </si>
  <si>
    <r>
      <t>N</t>
    </r>
    <r>
      <rPr>
        <sz val="10"/>
        <rFont val="Arial"/>
        <family val="2"/>
      </rPr>
      <t>RK</t>
    </r>
    <r>
      <rPr>
        <sz val="11"/>
        <color theme="1"/>
        <rFont val="宋体"/>
        <family val="2"/>
        <charset val="134"/>
        <scheme val="minor"/>
      </rPr>
      <t>-T96-2</t>
    </r>
    <r>
      <rPr>
        <sz val="10"/>
        <rFont val="Arial"/>
        <family val="2"/>
      </rPr>
      <t/>
    </r>
  </si>
  <si>
    <r>
      <t>N</t>
    </r>
    <r>
      <rPr>
        <sz val="10"/>
        <rFont val="Arial"/>
        <family val="2"/>
      </rPr>
      <t>RK</t>
    </r>
    <r>
      <rPr>
        <sz val="11"/>
        <color theme="1"/>
        <rFont val="宋体"/>
        <family val="2"/>
        <charset val="134"/>
        <scheme val="minor"/>
      </rPr>
      <t>-T96-3</t>
    </r>
    <r>
      <rPr>
        <sz val="10"/>
        <rFont val="Arial"/>
        <family val="2"/>
      </rPr>
      <t/>
    </r>
  </si>
  <si>
    <r>
      <t>HK2-T120</t>
    </r>
    <r>
      <rPr>
        <sz val="11"/>
        <color theme="1"/>
        <rFont val="宋体"/>
        <family val="2"/>
        <charset val="134"/>
        <scheme val="minor"/>
      </rPr>
      <t>-1</t>
    </r>
    <phoneticPr fontId="5" type="noConversion"/>
  </si>
  <si>
    <r>
      <t>HK2-T120</t>
    </r>
    <r>
      <rPr>
        <sz val="11"/>
        <color theme="1"/>
        <rFont val="宋体"/>
        <family val="2"/>
        <charset val="134"/>
        <scheme val="minor"/>
      </rPr>
      <t>-2</t>
    </r>
    <r>
      <rPr>
        <sz val="10"/>
        <rFont val="Arial"/>
        <family val="2"/>
      </rPr>
      <t/>
    </r>
  </si>
  <si>
    <r>
      <t>HK2-T120</t>
    </r>
    <r>
      <rPr>
        <sz val="11"/>
        <color theme="1"/>
        <rFont val="宋体"/>
        <family val="2"/>
        <charset val="134"/>
        <scheme val="minor"/>
      </rPr>
      <t>-3</t>
    </r>
    <r>
      <rPr>
        <sz val="10"/>
        <rFont val="Arial"/>
        <family val="2"/>
      </rPr>
      <t/>
    </r>
  </si>
  <si>
    <t>187-3p</t>
    <phoneticPr fontId="5" type="noConversion"/>
  </si>
  <si>
    <t>U6</t>
  </si>
  <si>
    <t>HK2-T144-1</t>
  </si>
  <si>
    <t>HK2-T144-2</t>
  </si>
  <si>
    <t>HK2-T144-3</t>
  </si>
  <si>
    <t>average</t>
    <phoneticPr fontId="2" type="noConversion"/>
  </si>
  <si>
    <t xml:space="preserve">P </t>
    <phoneticPr fontId="2" type="noConversion"/>
  </si>
  <si>
    <t>foldchange</t>
    <phoneticPr fontId="2" type="noConversion"/>
  </si>
  <si>
    <t>average</t>
    <phoneticPr fontId="2" type="noConversion"/>
  </si>
  <si>
    <t xml:space="preserve">P </t>
    <phoneticPr fontId="2" type="noConversion"/>
  </si>
  <si>
    <t>foldchange</t>
    <phoneticPr fontId="2" type="noConversion"/>
  </si>
  <si>
    <t>Group</t>
    <phoneticPr fontId="2" type="noConversion"/>
  </si>
  <si>
    <t>Cт</t>
    <phoneticPr fontId="2" type="noConversion"/>
  </si>
  <si>
    <t>Group</t>
    <phoneticPr fontId="2" type="noConversion"/>
  </si>
  <si>
    <t>Cт</t>
    <phoneticPr fontId="2" type="noConversion"/>
  </si>
  <si>
    <t>Group</t>
    <phoneticPr fontId="2" type="noConversion"/>
  </si>
  <si>
    <t>Cт</t>
    <phoneticPr fontId="2" type="noConversion"/>
  </si>
  <si>
    <t>Group</t>
    <phoneticPr fontId="2" type="noConversion"/>
  </si>
  <si>
    <t>Cт</t>
    <phoneticPr fontId="2" type="noConversion"/>
  </si>
  <si>
    <t>HK2-celline</t>
    <phoneticPr fontId="2" type="noConversion"/>
  </si>
  <si>
    <t>2^-∆∆CT=power(2,-∆∆CT)</t>
  </si>
  <si>
    <t>average of △CT in N group</t>
    <phoneticPr fontId="2" type="noConversion"/>
  </si>
  <si>
    <t>average of △CT in N group</t>
    <phoneticPr fontId="2" type="noConversion"/>
  </si>
  <si>
    <t>average of △CT in N group</t>
    <phoneticPr fontId="2" type="noConversion"/>
  </si>
  <si>
    <t>average of △CT in N group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</si>
</sst>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 applyAlignment="1"/>
    <xf numFmtId="0" fontId="6" fillId="0" borderId="1" xfId="0" applyFont="1" applyBorder="1" applyAlignment="1">
      <alignment vertical="center"/>
    </xf>
    <xf numFmtId="0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0" fillId="0" borderId="0" xfId="0" applyNumberFormat="1" applyAlignment="1"/>
    <xf numFmtId="0" fontId="1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/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topLeftCell="A43" workbookViewId="0">
      <selection activeCell="A51" sqref="A51:J59"/>
    </sheetView>
  </sheetViews>
  <sheetFormatPr defaultRowHeight="13.5"/>
  <cols>
    <col min="1" max="1" width="11.375" customWidth="1"/>
    <col min="12" max="12" width="9.5" style="5" bestFit="1" customWidth="1"/>
  </cols>
  <sheetData>
    <row r="1" spans="1:12">
      <c r="A1" s="1" t="s">
        <v>49</v>
      </c>
      <c r="B1" s="2" t="s">
        <v>0</v>
      </c>
      <c r="C1" s="3" t="s">
        <v>1</v>
      </c>
      <c r="D1" s="1"/>
      <c r="E1" s="4"/>
      <c r="F1" s="4"/>
      <c r="G1" s="4"/>
      <c r="H1" s="4"/>
      <c r="I1" s="4"/>
      <c r="J1" s="4"/>
    </row>
    <row r="2" spans="1:12" ht="14.25">
      <c r="A2" s="1" t="s">
        <v>41</v>
      </c>
      <c r="B2" s="1" t="s">
        <v>42</v>
      </c>
      <c r="C2" s="1" t="s">
        <v>2</v>
      </c>
      <c r="D2" s="1" t="s">
        <v>3</v>
      </c>
      <c r="E2" s="6" t="s">
        <v>4</v>
      </c>
      <c r="F2" s="7" t="s">
        <v>5</v>
      </c>
      <c r="G2" s="4" t="s">
        <v>35</v>
      </c>
      <c r="H2" s="4" t="s">
        <v>36</v>
      </c>
      <c r="I2" s="4"/>
      <c r="J2" s="4" t="s">
        <v>37</v>
      </c>
    </row>
    <row r="3" spans="1:12" ht="14.25">
      <c r="A3" s="14" t="s">
        <v>6</v>
      </c>
      <c r="B3" s="14">
        <v>30.984344482421875</v>
      </c>
      <c r="C3" s="14">
        <v>12.878314018249512</v>
      </c>
      <c r="D3" s="1">
        <f t="shared" ref="D3:D6" si="0">B3-C3</f>
        <v>18.106030464172363</v>
      </c>
      <c r="E3" s="4">
        <f>D3-I9</f>
        <v>0.15137449900309363</v>
      </c>
      <c r="F3" s="4">
        <f t="shared" ref="F3:F6" si="1">POWER(2,-E3)</f>
        <v>0.90039222305989053</v>
      </c>
      <c r="G3" s="4">
        <f>AVERAGE(F3:F5)</f>
        <v>1.0120644980098008</v>
      </c>
      <c r="H3" s="4"/>
      <c r="I3" s="4"/>
      <c r="J3" s="4"/>
    </row>
    <row r="4" spans="1:12" ht="14.25">
      <c r="A4" s="14" t="s">
        <v>7</v>
      </c>
      <c r="B4" s="14">
        <v>30.547273635864258</v>
      </c>
      <c r="C4" s="14">
        <v>12.903519630432129</v>
      </c>
      <c r="D4" s="1">
        <f t="shared" si="0"/>
        <v>17.643754005432129</v>
      </c>
      <c r="E4" s="4">
        <f>D4-I9</f>
        <v>-0.31090195973714074</v>
      </c>
      <c r="F4" s="4">
        <f t="shared" si="1"/>
        <v>1.2404829961769512</v>
      </c>
      <c r="G4" s="4"/>
      <c r="H4" s="4"/>
      <c r="I4" s="4"/>
      <c r="J4" s="4"/>
    </row>
    <row r="5" spans="1:12" ht="14.25">
      <c r="A5" s="14" t="s">
        <v>8</v>
      </c>
      <c r="B5" s="14">
        <v>30.976465225219727</v>
      </c>
      <c r="C5" s="14">
        <v>12.862281799316406</v>
      </c>
      <c r="D5" s="1">
        <f t="shared" si="0"/>
        <v>18.11418342590332</v>
      </c>
      <c r="E5" s="4">
        <f>D5-I9</f>
        <v>0.15952746073405066</v>
      </c>
      <c r="F5" s="4">
        <f t="shared" si="1"/>
        <v>0.89531827479256021</v>
      </c>
      <c r="G5" s="8"/>
      <c r="H5" s="8"/>
      <c r="I5" s="4"/>
      <c r="J5" s="4"/>
    </row>
    <row r="6" spans="1:12" ht="14.25">
      <c r="A6" s="14" t="s">
        <v>9</v>
      </c>
      <c r="B6" s="14">
        <v>27.372598648071289</v>
      </c>
      <c r="C6" s="14">
        <v>12.898581504821777</v>
      </c>
      <c r="D6" s="1">
        <f t="shared" si="0"/>
        <v>14.474017143249512</v>
      </c>
      <c r="E6" s="4">
        <f>D6-I9</f>
        <v>-3.4806388219197579</v>
      </c>
      <c r="F6" s="4">
        <f t="shared" si="1"/>
        <v>11.162891138157491</v>
      </c>
      <c r="G6" s="4">
        <f>AVERAGE(F6:F7)</f>
        <v>10.811060650384523</v>
      </c>
      <c r="H6" s="4">
        <f>TTEST(F6:F7,F3:F5,2,2)</f>
        <v>6.3608704956471919E-5</v>
      </c>
      <c r="I6" s="4"/>
      <c r="J6" s="9">
        <f>G6/G3</f>
        <v>10.682185445338908</v>
      </c>
    </row>
    <row r="7" spans="1:12" ht="14.25">
      <c r="A7" s="14" t="s">
        <v>10</v>
      </c>
      <c r="B7" s="14">
        <v>27.350479125976562</v>
      </c>
      <c r="C7" s="14">
        <v>12.782527923583984</v>
      </c>
      <c r="D7" s="1">
        <f>B7-C7</f>
        <v>14.567951202392578</v>
      </c>
      <c r="E7" s="4">
        <f>D7-I9</f>
        <v>-3.3867047627766915</v>
      </c>
      <c r="F7" s="4">
        <f>POWER(2,-E7)</f>
        <v>10.459230162611552</v>
      </c>
      <c r="G7" s="8"/>
      <c r="H7" s="4"/>
      <c r="I7" s="4"/>
      <c r="J7" s="4"/>
    </row>
    <row r="8" spans="1:12">
      <c r="A8" s="15"/>
      <c r="B8" s="15"/>
      <c r="C8" s="15"/>
      <c r="D8" s="15"/>
      <c r="E8" s="15"/>
      <c r="F8" s="15"/>
      <c r="G8" s="4"/>
      <c r="H8" s="4"/>
      <c r="I8" s="4"/>
      <c r="J8" s="4"/>
    </row>
    <row r="9" spans="1:12">
      <c r="A9" s="11" t="s">
        <v>50</v>
      </c>
      <c r="B9" s="9"/>
      <c r="C9" s="9"/>
      <c r="D9" s="9"/>
      <c r="E9" s="12"/>
      <c r="F9" s="12"/>
      <c r="G9" s="13" t="s">
        <v>52</v>
      </c>
      <c r="H9" s="13"/>
      <c r="I9" s="4">
        <f>AVERAGE(D3:D5)</f>
        <v>17.95465596516927</v>
      </c>
      <c r="J9" s="4"/>
    </row>
    <row r="11" spans="1:12" ht="14.25">
      <c r="A11" s="1" t="s">
        <v>49</v>
      </c>
      <c r="B11" s="2" t="s">
        <v>11</v>
      </c>
      <c r="C11" s="3" t="s">
        <v>12</v>
      </c>
      <c r="D11" s="1"/>
      <c r="E11" s="4"/>
      <c r="F11" s="4"/>
      <c r="G11" s="4"/>
      <c r="H11" s="4"/>
      <c r="I11" s="4"/>
      <c r="J11" s="4"/>
      <c r="L11" s="10"/>
    </row>
    <row r="12" spans="1:12" ht="14.25">
      <c r="A12" s="1" t="s">
        <v>43</v>
      </c>
      <c r="B12" s="1" t="s">
        <v>44</v>
      </c>
      <c r="C12" s="1" t="s">
        <v>2</v>
      </c>
      <c r="D12" s="1" t="s">
        <v>3</v>
      </c>
      <c r="E12" s="6" t="s">
        <v>4</v>
      </c>
      <c r="F12" s="7" t="s">
        <v>5</v>
      </c>
      <c r="G12" s="4" t="s">
        <v>38</v>
      </c>
      <c r="H12" s="4" t="s">
        <v>39</v>
      </c>
      <c r="I12" s="4"/>
      <c r="J12" s="4" t="s">
        <v>40</v>
      </c>
    </row>
    <row r="13" spans="1:12" ht="14.25">
      <c r="A13" s="14" t="s">
        <v>6</v>
      </c>
      <c r="B13" s="14">
        <v>20.666143417358398</v>
      </c>
      <c r="C13" s="14">
        <v>13.408805847167969</v>
      </c>
      <c r="D13" s="1">
        <f t="shared" ref="D13:D18" si="2">B13-C13</f>
        <v>7.2573375701904297</v>
      </c>
      <c r="E13" s="4">
        <f>D13-I19</f>
        <v>-1.1281776428222656</v>
      </c>
      <c r="F13" s="4">
        <f t="shared" ref="F13:F18" si="3">POWER(2,-E13)</f>
        <v>2.1858246079461368</v>
      </c>
      <c r="G13" s="4">
        <f>AVERAGE(F13:F15)</f>
        <v>1.2175167171619699</v>
      </c>
      <c r="H13" s="4"/>
      <c r="I13" s="4"/>
      <c r="J13" s="4"/>
    </row>
    <row r="14" spans="1:12" ht="14.25">
      <c r="A14" s="14" t="s">
        <v>7</v>
      </c>
      <c r="B14" s="14">
        <v>21.92888069152832</v>
      </c>
      <c r="C14" s="14">
        <v>13.567378997802734</v>
      </c>
      <c r="D14" s="1">
        <f t="shared" si="2"/>
        <v>8.3615016937255859</v>
      </c>
      <c r="E14" s="4">
        <f>D14-I19</f>
        <v>-2.4013519287109375E-2</v>
      </c>
      <c r="F14" s="4">
        <f t="shared" si="3"/>
        <v>1.0167842013853861</v>
      </c>
      <c r="G14" s="4"/>
      <c r="H14" s="4"/>
      <c r="I14" s="4"/>
      <c r="J14" s="4"/>
    </row>
    <row r="15" spans="1:12" ht="14.25">
      <c r="A15" s="14" t="s">
        <v>8</v>
      </c>
      <c r="B15" s="14">
        <v>21.749059677124023</v>
      </c>
      <c r="C15" s="14">
        <v>12.211353302001953</v>
      </c>
      <c r="D15" s="1">
        <f t="shared" si="2"/>
        <v>9.5377063751220703</v>
      </c>
      <c r="E15" s="4">
        <f>D15-I19</f>
        <v>1.152191162109375</v>
      </c>
      <c r="F15" s="4">
        <f t="shared" si="3"/>
        <v>0.44994134215438703</v>
      </c>
      <c r="G15" s="8"/>
      <c r="H15" s="8"/>
      <c r="I15" s="4"/>
      <c r="J15" s="4"/>
    </row>
    <row r="16" spans="1:12" ht="14.25">
      <c r="A16" s="1" t="s">
        <v>13</v>
      </c>
      <c r="B16" s="14">
        <v>18.872133255004883</v>
      </c>
      <c r="C16" s="14">
        <v>13.532577514648438</v>
      </c>
      <c r="D16" s="1">
        <f t="shared" si="2"/>
        <v>5.3395557403564453</v>
      </c>
      <c r="E16" s="4">
        <f>D16-I19</f>
        <v>-3.04595947265625</v>
      </c>
      <c r="F16" s="4">
        <f t="shared" si="3"/>
        <v>8.2589562748468328</v>
      </c>
      <c r="G16" s="4">
        <f>AVERAGE(F16:F18)</f>
        <v>7.8999862867131156</v>
      </c>
      <c r="H16" s="4">
        <f>TTEST(F16:F18,F13:F15,2,2)</f>
        <v>1.8365932746354679E-3</v>
      </c>
      <c r="I16" s="4"/>
      <c r="J16" s="9">
        <f>G16/G13</f>
        <v>6.4886060087355313</v>
      </c>
    </row>
    <row r="17" spans="1:10" customFormat="1" ht="14.25">
      <c r="A17" s="1" t="s">
        <v>14</v>
      </c>
      <c r="B17" s="14">
        <v>19.708261489868164</v>
      </c>
      <c r="C17" s="14">
        <v>14.012579917907715</v>
      </c>
      <c r="D17" s="1">
        <f t="shared" si="2"/>
        <v>5.6956815719604492</v>
      </c>
      <c r="E17" s="4">
        <f>D17-I19</f>
        <v>-2.6898336410522461</v>
      </c>
      <c r="F17" s="4">
        <f t="shared" si="3"/>
        <v>6.4523899978144765</v>
      </c>
      <c r="G17" s="8"/>
      <c r="H17" s="4"/>
      <c r="I17" s="4"/>
      <c r="J17" s="4"/>
    </row>
    <row r="18" spans="1:10" customFormat="1" ht="14.25">
      <c r="A18" s="1" t="s">
        <v>15</v>
      </c>
      <c r="B18" s="14">
        <v>17.807634353637695</v>
      </c>
      <c r="C18" s="14">
        <v>12.590217590332031</v>
      </c>
      <c r="D18" s="1">
        <f t="shared" si="2"/>
        <v>5.2174167633056641</v>
      </c>
      <c r="E18" s="4">
        <f>D18-I19</f>
        <v>-3.1680984497070312</v>
      </c>
      <c r="F18" s="4">
        <f t="shared" si="3"/>
        <v>8.9886125874780394</v>
      </c>
      <c r="G18" s="4"/>
      <c r="H18" s="4"/>
      <c r="I18" s="4"/>
      <c r="J18" s="4"/>
    </row>
    <row r="19" spans="1:10" customFormat="1">
      <c r="A19" s="11" t="s">
        <v>50</v>
      </c>
      <c r="B19" s="9"/>
      <c r="C19" s="9"/>
      <c r="D19" s="9"/>
      <c r="E19" s="12"/>
      <c r="F19" s="12"/>
      <c r="G19" s="13" t="s">
        <v>54</v>
      </c>
      <c r="H19" s="13"/>
      <c r="I19" s="4">
        <f>AVERAGE(D13:D15)</f>
        <v>8.3855152130126953</v>
      </c>
      <c r="J19" s="4"/>
    </row>
    <row r="21" spans="1:10" customFormat="1">
      <c r="A21" s="1" t="s">
        <v>49</v>
      </c>
      <c r="B21" s="2" t="s">
        <v>0</v>
      </c>
      <c r="C21" s="3" t="s">
        <v>16</v>
      </c>
      <c r="D21" s="1"/>
      <c r="E21" s="4"/>
      <c r="F21" s="4"/>
      <c r="G21" s="4"/>
      <c r="H21" s="4"/>
      <c r="I21" s="4"/>
      <c r="J21" s="4"/>
    </row>
    <row r="22" spans="1:10" customFormat="1" ht="14.25">
      <c r="A22" s="1" t="s">
        <v>41</v>
      </c>
      <c r="B22" s="1" t="s">
        <v>42</v>
      </c>
      <c r="C22" s="1" t="s">
        <v>2</v>
      </c>
      <c r="D22" s="1" t="s">
        <v>3</v>
      </c>
      <c r="E22" s="6" t="s">
        <v>4</v>
      </c>
      <c r="F22" s="7" t="s">
        <v>5</v>
      </c>
      <c r="G22" s="4" t="s">
        <v>35</v>
      </c>
      <c r="H22" s="4" t="s">
        <v>36</v>
      </c>
      <c r="I22" s="4"/>
      <c r="J22" s="4" t="s">
        <v>37</v>
      </c>
    </row>
    <row r="23" spans="1:10" customFormat="1" ht="14.25">
      <c r="A23" s="14" t="s">
        <v>6</v>
      </c>
      <c r="B23" s="14">
        <v>30.984344482421875</v>
      </c>
      <c r="C23" s="14">
        <v>12.878314018249512</v>
      </c>
      <c r="D23" s="1">
        <f t="shared" ref="D23:D28" si="4">B23-C23</f>
        <v>18.106030464172363</v>
      </c>
      <c r="E23" s="4">
        <f>D23-I29</f>
        <v>0.15137449900309363</v>
      </c>
      <c r="F23" s="4">
        <f t="shared" ref="F23:F28" si="5">POWER(2,-E23)</f>
        <v>0.90039222305989053</v>
      </c>
      <c r="G23" s="4">
        <f>AVERAGE(F23:F25)</f>
        <v>1.0120644980098008</v>
      </c>
      <c r="H23" s="4"/>
      <c r="I23" s="4"/>
      <c r="J23" s="4"/>
    </row>
    <row r="24" spans="1:10" customFormat="1" ht="14.25">
      <c r="A24" s="14" t="s">
        <v>7</v>
      </c>
      <c r="B24" s="14">
        <v>30.547273635864258</v>
      </c>
      <c r="C24" s="14">
        <v>12.903519630432129</v>
      </c>
      <c r="D24" s="1">
        <f t="shared" si="4"/>
        <v>17.643754005432129</v>
      </c>
      <c r="E24" s="4">
        <f>D24-I29</f>
        <v>-0.31090195973714074</v>
      </c>
      <c r="F24" s="4">
        <f t="shared" si="5"/>
        <v>1.2404829961769512</v>
      </c>
      <c r="G24" s="4"/>
      <c r="H24" s="4"/>
      <c r="I24" s="4"/>
      <c r="J24" s="4"/>
    </row>
    <row r="25" spans="1:10" customFormat="1" ht="14.25">
      <c r="A25" s="14" t="s">
        <v>8</v>
      </c>
      <c r="B25" s="14">
        <v>30.976465225219727</v>
      </c>
      <c r="C25" s="14">
        <v>12.862281799316406</v>
      </c>
      <c r="D25" s="1">
        <f t="shared" si="4"/>
        <v>18.11418342590332</v>
      </c>
      <c r="E25" s="4">
        <f>D25-I29</f>
        <v>0.15952746073405066</v>
      </c>
      <c r="F25" s="4">
        <f t="shared" si="5"/>
        <v>0.89531827479256021</v>
      </c>
      <c r="G25" s="8"/>
      <c r="H25" s="8"/>
      <c r="I25" s="4"/>
      <c r="J25" s="4"/>
    </row>
    <row r="26" spans="1:10" customFormat="1" ht="14.25">
      <c r="A26" s="1" t="s">
        <v>17</v>
      </c>
      <c r="B26" s="14">
        <v>28.409683227539063</v>
      </c>
      <c r="C26" s="14">
        <v>12.979601860046387</v>
      </c>
      <c r="D26" s="1">
        <f t="shared" si="4"/>
        <v>15.430081367492676</v>
      </c>
      <c r="E26" s="4">
        <f>D26-I29</f>
        <v>-2.5245745976765939</v>
      </c>
      <c r="F26" s="4">
        <f t="shared" si="5"/>
        <v>5.7540373974587231</v>
      </c>
      <c r="G26" s="4">
        <f>AVERAGE(F26:F28)</f>
        <v>4.2541405635736522</v>
      </c>
      <c r="H26" s="4">
        <f>TTEST(F26:F28,F23:F25,2,2)</f>
        <v>1.2919919530593975E-2</v>
      </c>
      <c r="I26" s="4"/>
      <c r="J26" s="9">
        <f>G26/G23</f>
        <v>4.2034283110802839</v>
      </c>
    </row>
    <row r="27" spans="1:10" customFormat="1" ht="14.25">
      <c r="A27" s="1" t="s">
        <v>18</v>
      </c>
      <c r="B27" s="14">
        <v>29.121522903442383</v>
      </c>
      <c r="C27" s="14">
        <v>12.965156555175781</v>
      </c>
      <c r="D27" s="1">
        <f t="shared" si="4"/>
        <v>16.156366348266602</v>
      </c>
      <c r="E27" s="4">
        <f>D27-I29</f>
        <v>-1.7982896169026681</v>
      </c>
      <c r="F27" s="4">
        <f t="shared" si="5"/>
        <v>3.4780763841677338</v>
      </c>
      <c r="G27" s="8"/>
      <c r="H27" s="4"/>
      <c r="I27" s="4"/>
      <c r="J27" s="4"/>
    </row>
    <row r="28" spans="1:10" customFormat="1" ht="14.25">
      <c r="A28" s="1" t="s">
        <v>19</v>
      </c>
      <c r="B28" s="14">
        <v>29.10223388671875</v>
      </c>
      <c r="C28" s="14">
        <v>12.967371940612793</v>
      </c>
      <c r="D28" s="1">
        <f t="shared" si="4"/>
        <v>16.134861946105957</v>
      </c>
      <c r="E28" s="4">
        <f>D28-I29</f>
        <v>-1.8197940190633126</v>
      </c>
      <c r="F28" s="4">
        <f t="shared" si="5"/>
        <v>3.5303079090945007</v>
      </c>
      <c r="G28" s="4"/>
      <c r="H28" s="4"/>
      <c r="I28" s="4"/>
      <c r="J28" s="4"/>
    </row>
    <row r="29" spans="1:10" customFormat="1">
      <c r="A29" s="11" t="s">
        <v>50</v>
      </c>
      <c r="B29" s="9"/>
      <c r="C29" s="9"/>
      <c r="D29" s="9"/>
      <c r="E29" s="12"/>
      <c r="F29" s="12"/>
      <c r="G29" s="13" t="s">
        <v>53</v>
      </c>
      <c r="H29" s="13"/>
      <c r="I29" s="4">
        <f>AVERAGE(D23:D25)</f>
        <v>17.95465596516927</v>
      </c>
      <c r="J29" s="4"/>
    </row>
    <row r="31" spans="1:10" customFormat="1">
      <c r="A31" s="1" t="s">
        <v>49</v>
      </c>
      <c r="B31" s="2" t="s">
        <v>20</v>
      </c>
      <c r="C31" s="3" t="s">
        <v>16</v>
      </c>
      <c r="D31" s="1"/>
      <c r="E31" s="4"/>
      <c r="F31" s="4"/>
      <c r="G31" s="4"/>
      <c r="H31" s="4"/>
      <c r="I31" s="4"/>
      <c r="J31" s="4"/>
    </row>
    <row r="32" spans="1:10" customFormat="1" ht="14.25">
      <c r="A32" s="1" t="s">
        <v>45</v>
      </c>
      <c r="B32" s="1" t="s">
        <v>46</v>
      </c>
      <c r="C32" s="1" t="s">
        <v>2</v>
      </c>
      <c r="D32" s="1" t="s">
        <v>3</v>
      </c>
      <c r="E32" s="6" t="s">
        <v>4</v>
      </c>
      <c r="F32" s="7" t="s">
        <v>5</v>
      </c>
      <c r="G32" s="4" t="s">
        <v>35</v>
      </c>
      <c r="H32" s="4" t="s">
        <v>36</v>
      </c>
      <c r="I32" s="4"/>
      <c r="J32" s="4" t="s">
        <v>37</v>
      </c>
    </row>
    <row r="33" spans="1:12" ht="14.25">
      <c r="A33" s="1" t="s">
        <v>21</v>
      </c>
      <c r="B33" s="14">
        <v>21.948997497558594</v>
      </c>
      <c r="C33" s="14">
        <v>13.839519500732422</v>
      </c>
      <c r="D33" s="1">
        <f t="shared" ref="D33:D38" si="6">B33-C33</f>
        <v>8.1094779968261719</v>
      </c>
      <c r="E33" s="4">
        <f>D33-I39</f>
        <v>1.3672510782877012E-2</v>
      </c>
      <c r="F33" s="4">
        <f t="shared" ref="F33:F38" si="7">POWER(2,-E33)</f>
        <v>0.99056770352680446</v>
      </c>
      <c r="G33" s="4">
        <f>AVERAGE(F33:F35)</f>
        <v>1.0122446999034784</v>
      </c>
      <c r="H33" s="4"/>
      <c r="I33" s="4"/>
      <c r="J33" s="4"/>
      <c r="L33"/>
    </row>
    <row r="34" spans="1:12" ht="14.25">
      <c r="A34" s="1" t="s">
        <v>22</v>
      </c>
      <c r="B34" s="14">
        <v>22.463714599609375</v>
      </c>
      <c r="C34" s="14">
        <v>14.099560737609863</v>
      </c>
      <c r="D34" s="1">
        <f t="shared" si="6"/>
        <v>8.3641538619995117</v>
      </c>
      <c r="E34" s="4">
        <f>D34-I39</f>
        <v>0.26834837595621686</v>
      </c>
      <c r="F34" s="4">
        <f t="shared" si="7"/>
        <v>0.83026950987826964</v>
      </c>
      <c r="G34" s="4"/>
      <c r="H34" s="4"/>
      <c r="I34" s="4"/>
      <c r="J34" s="4"/>
      <c r="L34"/>
    </row>
    <row r="35" spans="1:12" ht="14.25">
      <c r="A35" s="1" t="s">
        <v>23</v>
      </c>
      <c r="B35" s="14">
        <v>21.528701782226562</v>
      </c>
      <c r="C35" s="14">
        <v>13.714917182922363</v>
      </c>
      <c r="D35" s="1">
        <f t="shared" si="6"/>
        <v>7.8137845993041992</v>
      </c>
      <c r="E35" s="4">
        <f>D35-I39</f>
        <v>-0.28202088673909564</v>
      </c>
      <c r="F35" s="4">
        <f t="shared" si="7"/>
        <v>1.2158968863053616</v>
      </c>
      <c r="G35" s="8"/>
      <c r="H35" s="8"/>
      <c r="I35" s="4"/>
      <c r="J35" s="4"/>
      <c r="L35"/>
    </row>
    <row r="36" spans="1:12" ht="14.25">
      <c r="A36" s="1" t="s">
        <v>24</v>
      </c>
      <c r="B36" s="14">
        <v>22.341842651367188</v>
      </c>
      <c r="C36" s="14">
        <v>14.145916938781738</v>
      </c>
      <c r="D36" s="1">
        <f t="shared" si="6"/>
        <v>8.1959257125854492</v>
      </c>
      <c r="E36" s="4">
        <f>D36-I39</f>
        <v>0.10012022654215436</v>
      </c>
      <c r="F36" s="4">
        <f t="shared" si="7"/>
        <v>0.93295524076260283</v>
      </c>
      <c r="G36" s="4">
        <f>AVERAGE(F36:F38)</f>
        <v>0.8584620428613321</v>
      </c>
      <c r="H36" s="4">
        <f>TTEST(F36:F38,F33:F35,2,2)</f>
        <v>0.29792216592901694</v>
      </c>
      <c r="I36" s="4"/>
      <c r="J36" s="9">
        <f>G36/G33</f>
        <v>0.84807758730985683</v>
      </c>
      <c r="L36"/>
    </row>
    <row r="37" spans="1:12" ht="14.25">
      <c r="A37" s="1" t="s">
        <v>25</v>
      </c>
      <c r="B37" s="14">
        <v>22.41755485534668</v>
      </c>
      <c r="C37" s="14">
        <v>14.186284065246582</v>
      </c>
      <c r="D37" s="1">
        <f t="shared" si="6"/>
        <v>8.2312707901000977</v>
      </c>
      <c r="E37" s="4">
        <f>D37-I39</f>
        <v>0.13546530405680279</v>
      </c>
      <c r="F37" s="4">
        <f t="shared" si="7"/>
        <v>0.91037616789661091</v>
      </c>
      <c r="G37" s="8"/>
      <c r="H37" s="4"/>
      <c r="I37" s="4"/>
      <c r="J37" s="4"/>
      <c r="L37"/>
    </row>
    <row r="38" spans="1:12" ht="14.25">
      <c r="A38" s="1" t="s">
        <v>26</v>
      </c>
      <c r="B38" s="14">
        <v>22.55760383605957</v>
      </c>
      <c r="C38" s="14">
        <v>14.011821746826172</v>
      </c>
      <c r="D38" s="1">
        <f t="shared" si="6"/>
        <v>8.5457820892333984</v>
      </c>
      <c r="E38" s="4">
        <f>D38-I39</f>
        <v>0.44997660319010357</v>
      </c>
      <c r="F38" s="4">
        <f t="shared" si="7"/>
        <v>0.73205471992478255</v>
      </c>
      <c r="G38" s="4"/>
      <c r="H38" s="4"/>
      <c r="I38" s="4"/>
      <c r="J38" s="4"/>
      <c r="L38"/>
    </row>
    <row r="39" spans="1:12">
      <c r="A39" s="11" t="s">
        <v>50</v>
      </c>
      <c r="B39" s="9"/>
      <c r="C39" s="9"/>
      <c r="D39" s="9"/>
      <c r="E39" s="12"/>
      <c r="F39" s="12"/>
      <c r="G39" s="13" t="s">
        <v>52</v>
      </c>
      <c r="H39" s="13"/>
      <c r="I39" s="4">
        <f>AVERAGE(D33:D35)</f>
        <v>8.0958054860432949</v>
      </c>
      <c r="J39" s="4"/>
      <c r="L39"/>
    </row>
    <row r="41" spans="1:12">
      <c r="A41" s="1" t="s">
        <v>49</v>
      </c>
      <c r="B41" s="2" t="s">
        <v>0</v>
      </c>
      <c r="C41" s="3" t="s">
        <v>16</v>
      </c>
      <c r="D41" s="1"/>
      <c r="E41" s="4"/>
      <c r="F41" s="4"/>
      <c r="G41" s="4"/>
      <c r="H41" s="4"/>
      <c r="I41" s="4"/>
      <c r="J41" s="4"/>
      <c r="L41"/>
    </row>
    <row r="42" spans="1:12" ht="14.25">
      <c r="A42" s="1" t="s">
        <v>47</v>
      </c>
      <c r="B42" s="1" t="s">
        <v>48</v>
      </c>
      <c r="C42" s="1" t="s">
        <v>2</v>
      </c>
      <c r="D42" s="1" t="s">
        <v>3</v>
      </c>
      <c r="E42" s="6" t="s">
        <v>4</v>
      </c>
      <c r="F42" s="7" t="s">
        <v>5</v>
      </c>
      <c r="G42" s="4" t="s">
        <v>35</v>
      </c>
      <c r="H42" s="4" t="s">
        <v>36</v>
      </c>
      <c r="I42" s="4"/>
      <c r="J42" s="4" t="s">
        <v>37</v>
      </c>
      <c r="L42"/>
    </row>
    <row r="43" spans="1:12" ht="14.25">
      <c r="A43" s="14" t="s">
        <v>6</v>
      </c>
      <c r="B43" s="14">
        <v>30.984344482421875</v>
      </c>
      <c r="C43" s="14">
        <v>12.878314018249512</v>
      </c>
      <c r="D43" s="1">
        <f t="shared" ref="D43:D48" si="8">B43-C43</f>
        <v>18.106030464172363</v>
      </c>
      <c r="E43" s="4">
        <f>D43-I49</f>
        <v>0.15137449900309363</v>
      </c>
      <c r="F43" s="4">
        <f t="shared" ref="F43:F48" si="9">POWER(2,-E43)</f>
        <v>0.90039222305989053</v>
      </c>
      <c r="G43" s="4">
        <f>AVERAGE(F43:F45)</f>
        <v>1.0120644980098008</v>
      </c>
      <c r="H43" s="4"/>
      <c r="I43" s="4"/>
      <c r="J43" s="4"/>
      <c r="L43"/>
    </row>
    <row r="44" spans="1:12" ht="14.25">
      <c r="A44" s="14" t="s">
        <v>7</v>
      </c>
      <c r="B44" s="14">
        <v>30.547273635864258</v>
      </c>
      <c r="C44" s="14">
        <v>12.903519630432129</v>
      </c>
      <c r="D44" s="1">
        <f t="shared" si="8"/>
        <v>17.643754005432129</v>
      </c>
      <c r="E44" s="4">
        <f>D44-I49</f>
        <v>-0.31090195973714074</v>
      </c>
      <c r="F44" s="4">
        <f t="shared" si="9"/>
        <v>1.2404829961769512</v>
      </c>
      <c r="G44" s="4"/>
      <c r="H44" s="4"/>
      <c r="I44" s="4"/>
      <c r="J44" s="4"/>
      <c r="L44"/>
    </row>
    <row r="45" spans="1:12" ht="14.25">
      <c r="A45" s="14" t="s">
        <v>8</v>
      </c>
      <c r="B45" s="14">
        <v>30.976465225219727</v>
      </c>
      <c r="C45" s="14">
        <v>12.862281799316406</v>
      </c>
      <c r="D45" s="1">
        <f t="shared" si="8"/>
        <v>18.11418342590332</v>
      </c>
      <c r="E45" s="4">
        <f>D45-I49</f>
        <v>0.15952746073405066</v>
      </c>
      <c r="F45" s="4">
        <f t="shared" si="9"/>
        <v>0.89531827479256021</v>
      </c>
      <c r="G45" s="8"/>
      <c r="H45" s="8"/>
      <c r="I45" s="4"/>
      <c r="J45" s="4"/>
      <c r="L45"/>
    </row>
    <row r="46" spans="1:12" ht="14.25">
      <c r="A46" s="1" t="s">
        <v>27</v>
      </c>
      <c r="B46" s="14">
        <v>30.086160659790039</v>
      </c>
      <c r="C46" s="14">
        <v>12.503989219665527</v>
      </c>
      <c r="D46" s="1">
        <f t="shared" si="8"/>
        <v>17.582171440124512</v>
      </c>
      <c r="E46" s="4">
        <f>D46-I49</f>
        <v>-0.37248452504475793</v>
      </c>
      <c r="F46" s="4">
        <f t="shared" si="9"/>
        <v>1.2945803626304413</v>
      </c>
      <c r="G46" s="4">
        <f>AVERAGE(F46:F48)</f>
        <v>1.1392298862771657</v>
      </c>
      <c r="H46" s="4">
        <f>TTEST(F46:F48,F43:F45,2,2)</f>
        <v>0.44879408744840871</v>
      </c>
      <c r="I46" s="4"/>
      <c r="J46" s="9">
        <f>G46/G43</f>
        <v>1.125649490242403</v>
      </c>
      <c r="L46"/>
    </row>
    <row r="47" spans="1:12" ht="14.25">
      <c r="A47" s="1" t="s">
        <v>28</v>
      </c>
      <c r="B47" s="14">
        <v>30.829519271850586</v>
      </c>
      <c r="C47" s="14">
        <v>12.805882453918457</v>
      </c>
      <c r="D47" s="1">
        <f t="shared" si="8"/>
        <v>18.023636817932129</v>
      </c>
      <c r="E47" s="4">
        <f>D47-I49</f>
        <v>6.8980852762859257E-2</v>
      </c>
      <c r="F47" s="4">
        <f t="shared" si="9"/>
        <v>0.95331119741069459</v>
      </c>
      <c r="G47" s="8"/>
      <c r="H47" s="4"/>
      <c r="I47" s="4"/>
      <c r="J47" s="4"/>
      <c r="L47"/>
    </row>
    <row r="48" spans="1:12" ht="14.25">
      <c r="A48" s="1" t="s">
        <v>29</v>
      </c>
      <c r="B48" s="14">
        <v>30.701568603515625</v>
      </c>
      <c r="C48" s="14">
        <v>12.973172187805176</v>
      </c>
      <c r="D48" s="1">
        <f t="shared" si="8"/>
        <v>17.728396415710449</v>
      </c>
      <c r="E48" s="4">
        <f>D48-I49</f>
        <v>-0.22625954945882043</v>
      </c>
      <c r="F48" s="4">
        <f t="shared" si="9"/>
        <v>1.1697980987903611</v>
      </c>
      <c r="G48" s="4"/>
      <c r="H48" s="4"/>
      <c r="I48" s="4"/>
      <c r="J48" s="4"/>
      <c r="L48"/>
    </row>
    <row r="49" spans="1:12">
      <c r="A49" s="11" t="s">
        <v>50</v>
      </c>
      <c r="B49" s="9"/>
      <c r="C49" s="9"/>
      <c r="D49" s="9"/>
      <c r="E49" s="12"/>
      <c r="F49" s="12"/>
      <c r="G49" s="13" t="s">
        <v>52</v>
      </c>
      <c r="H49" s="13"/>
      <c r="I49" s="4">
        <f>AVERAGE(D43:D45)</f>
        <v>17.95465596516927</v>
      </c>
      <c r="J49" s="4"/>
      <c r="L49"/>
    </row>
    <row r="51" spans="1:12">
      <c r="A51" s="1" t="s">
        <v>49</v>
      </c>
      <c r="B51" s="2" t="s">
        <v>30</v>
      </c>
      <c r="C51" s="3" t="s">
        <v>31</v>
      </c>
      <c r="D51" s="1"/>
      <c r="E51" s="4"/>
      <c r="F51" s="4"/>
      <c r="G51" s="4"/>
      <c r="H51" s="4"/>
      <c r="I51" s="4"/>
      <c r="J51" s="4"/>
      <c r="L51"/>
    </row>
    <row r="52" spans="1:12" ht="14.25">
      <c r="A52" s="1" t="s">
        <v>47</v>
      </c>
      <c r="B52" s="1" t="s">
        <v>48</v>
      </c>
      <c r="C52" s="1" t="s">
        <v>2</v>
      </c>
      <c r="D52" s="1" t="s">
        <v>3</v>
      </c>
      <c r="E52" s="6" t="s">
        <v>4</v>
      </c>
      <c r="F52" s="7" t="s">
        <v>5</v>
      </c>
      <c r="G52" s="4" t="s">
        <v>35</v>
      </c>
      <c r="H52" s="4" t="s">
        <v>36</v>
      </c>
      <c r="I52" s="4"/>
      <c r="J52" s="4" t="s">
        <v>37</v>
      </c>
      <c r="L52"/>
    </row>
    <row r="53" spans="1:12" ht="14.25">
      <c r="A53" s="14" t="s">
        <v>6</v>
      </c>
      <c r="B53" s="14">
        <v>17.813720703125</v>
      </c>
      <c r="C53" s="14">
        <v>13.885395050048828</v>
      </c>
      <c r="D53" s="1">
        <f t="shared" ref="D53:D58" si="10">B53-C53</f>
        <v>3.9283256530761719</v>
      </c>
      <c r="E53" s="4">
        <f>D53-I59</f>
        <v>-0.77430979410807321</v>
      </c>
      <c r="F53" s="4">
        <f t="shared" ref="F53:F58" si="11">POWER(2,-E53)</f>
        <v>1.7103715894269256</v>
      </c>
      <c r="G53" s="4">
        <f>AVERAGE(F53:F55)</f>
        <v>1.0816712190097502</v>
      </c>
      <c r="H53" s="4"/>
      <c r="I53" s="4"/>
      <c r="J53" s="4"/>
      <c r="L53"/>
    </row>
    <row r="54" spans="1:12" ht="14.25">
      <c r="A54" s="14" t="s">
        <v>7</v>
      </c>
      <c r="B54" s="14">
        <v>19.489156723022461</v>
      </c>
      <c r="C54" s="14">
        <v>14.278499603271484</v>
      </c>
      <c r="D54" s="1">
        <f t="shared" si="10"/>
        <v>5.2106571197509766</v>
      </c>
      <c r="E54" s="4">
        <f>D54-I59</f>
        <v>0.50802167256673147</v>
      </c>
      <c r="F54" s="4">
        <f t="shared" si="11"/>
        <v>0.70318603642072131</v>
      </c>
      <c r="G54" s="4"/>
      <c r="H54" s="4"/>
      <c r="I54" s="4"/>
      <c r="J54" s="4"/>
      <c r="L54"/>
    </row>
    <row r="55" spans="1:12" ht="14.25">
      <c r="A55" s="14" t="s">
        <v>8</v>
      </c>
      <c r="B55" s="14">
        <v>19.072423934936523</v>
      </c>
      <c r="C55" s="14">
        <v>14.103500366210938</v>
      </c>
      <c r="D55" s="1">
        <f t="shared" si="10"/>
        <v>4.9689235687255859</v>
      </c>
      <c r="E55" s="4">
        <f>D55-I59</f>
        <v>0.26628812154134085</v>
      </c>
      <c r="F55" s="4">
        <f t="shared" si="11"/>
        <v>0.83145603118160327</v>
      </c>
      <c r="G55" s="8"/>
      <c r="H55" s="8"/>
      <c r="I55" s="4"/>
      <c r="J55" s="4"/>
      <c r="L55"/>
    </row>
    <row r="56" spans="1:12" ht="14.25">
      <c r="A56" s="14" t="s">
        <v>32</v>
      </c>
      <c r="B56" s="14">
        <v>27.532468795776367</v>
      </c>
      <c r="C56" s="14">
        <v>13.566811561584473</v>
      </c>
      <c r="D56" s="1">
        <f t="shared" si="10"/>
        <v>13.965657234191895</v>
      </c>
      <c r="E56" s="4">
        <f>D56-I59</f>
        <v>9.2630217870076486</v>
      </c>
      <c r="F56" s="4">
        <f t="shared" si="11"/>
        <v>1.6276184029004185E-3</v>
      </c>
      <c r="G56" s="4">
        <f>AVERAGE(F56:F58)</f>
        <v>1.5314974571038319E-3</v>
      </c>
      <c r="H56" s="4">
        <f>TTEST(F56:F58,F53:F55,2,2)</f>
        <v>2.6965101566300734E-2</v>
      </c>
      <c r="I56" s="4"/>
      <c r="J56" s="9">
        <f>G56/G53</f>
        <v>1.4158622603510605E-3</v>
      </c>
      <c r="L56"/>
    </row>
    <row r="57" spans="1:12" ht="14.25">
      <c r="A57" s="14" t="s">
        <v>33</v>
      </c>
      <c r="B57" s="14">
        <v>28.351713180541992</v>
      </c>
      <c r="C57" s="14">
        <v>13.905848503112793</v>
      </c>
      <c r="D57" s="1">
        <f t="shared" si="10"/>
        <v>14.445864677429199</v>
      </c>
      <c r="E57" s="4">
        <f>D57-I59</f>
        <v>9.7432292302449532</v>
      </c>
      <c r="F57" s="4">
        <f t="shared" si="11"/>
        <v>1.1667981908513672E-3</v>
      </c>
      <c r="G57" s="8"/>
      <c r="H57" s="4"/>
      <c r="I57" s="4"/>
      <c r="J57" s="4"/>
      <c r="L57"/>
    </row>
    <row r="58" spans="1:12" ht="14.25">
      <c r="A58" s="14" t="s">
        <v>34</v>
      </c>
      <c r="B58" s="14">
        <v>27.991531372070313</v>
      </c>
      <c r="C58" s="14">
        <v>14.171169281005859</v>
      </c>
      <c r="D58" s="1">
        <f t="shared" si="10"/>
        <v>13.820362091064453</v>
      </c>
      <c r="E58" s="4">
        <f>D58-I59</f>
        <v>9.1177266438802071</v>
      </c>
      <c r="F58" s="4">
        <f t="shared" si="11"/>
        <v>1.8000757775597099E-3</v>
      </c>
      <c r="G58" s="4"/>
      <c r="H58" s="4"/>
      <c r="I58" s="4"/>
      <c r="J58" s="4"/>
      <c r="L58"/>
    </row>
    <row r="59" spans="1:12">
      <c r="A59" s="11" t="s">
        <v>50</v>
      </c>
      <c r="B59" s="9"/>
      <c r="C59" s="9"/>
      <c r="D59" s="9"/>
      <c r="E59" s="12"/>
      <c r="F59" s="12"/>
      <c r="G59" s="13" t="s">
        <v>51</v>
      </c>
      <c r="H59" s="13"/>
      <c r="I59" s="4">
        <f>AVERAGE(D53:D55)</f>
        <v>4.7026354471842451</v>
      </c>
      <c r="J59" s="4"/>
      <c r="L59"/>
    </row>
  </sheetData>
  <mergeCells count="6">
    <mergeCell ref="G59:H59"/>
    <mergeCell ref="G49:H49"/>
    <mergeCell ref="G39:H39"/>
    <mergeCell ref="G29:H29"/>
    <mergeCell ref="G19:H19"/>
    <mergeCell ref="G9:H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2021-02-23T05:00:31Z</dcterms:created>
  <dcterms:modified xsi:type="dcterms:W3CDTF">2021-03-25T07:19:10Z</dcterms:modified>
</cp:coreProperties>
</file>